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5480" windowHeight="9210" tabRatio="768"/>
  </bookViews>
  <sheets>
    <sheet name="Приложение 1" sheetId="17" r:id="rId1"/>
    <sheet name="Приложение 2" sheetId="16" r:id="rId2"/>
  </sheets>
  <calcPr calcId="124519" fullPrecision="0"/>
</workbook>
</file>

<file path=xl/calcChain.xml><?xml version="1.0" encoding="utf-8"?>
<calcChain xmlns="http://schemas.openxmlformats.org/spreadsheetml/2006/main">
  <c r="L19" i="17"/>
  <c r="H19"/>
  <c r="Q17"/>
  <c r="N30"/>
  <c r="M30"/>
  <c r="L30"/>
  <c r="K30"/>
  <c r="O30"/>
  <c r="M29"/>
  <c r="K29"/>
  <c r="H29"/>
  <c r="N29"/>
  <c r="M28"/>
  <c r="O28"/>
  <c r="K28"/>
  <c r="H28"/>
  <c r="N28"/>
  <c r="M27"/>
  <c r="K27"/>
  <c r="H27"/>
  <c r="L27"/>
  <c r="M26"/>
  <c r="K26"/>
  <c r="K25"/>
  <c r="H26"/>
  <c r="N26"/>
  <c r="G25"/>
  <c r="E25"/>
  <c r="M24"/>
  <c r="O24"/>
  <c r="K24"/>
  <c r="H24"/>
  <c r="N24"/>
  <c r="M23"/>
  <c r="K23"/>
  <c r="O23"/>
  <c r="H23"/>
  <c r="L23"/>
  <c r="M22"/>
  <c r="K22"/>
  <c r="O22"/>
  <c r="H22"/>
  <c r="L22"/>
  <c r="M21"/>
  <c r="K21"/>
  <c r="O21"/>
  <c r="H21"/>
  <c r="L21"/>
  <c r="M20"/>
  <c r="K20"/>
  <c r="H20"/>
  <c r="N20"/>
  <c r="G19"/>
  <c r="G18"/>
  <c r="G17"/>
  <c r="E19"/>
  <c r="E18"/>
  <c r="E17"/>
  <c r="S18"/>
  <c r="S17"/>
  <c r="R18"/>
  <c r="R17"/>
  <c r="J22" i="16"/>
  <c r="I22"/>
  <c r="M22"/>
  <c r="H22"/>
  <c r="L22"/>
  <c r="G22"/>
  <c r="K22"/>
  <c r="J21"/>
  <c r="I21"/>
  <c r="H21"/>
  <c r="L21"/>
  <c r="G21"/>
  <c r="K21"/>
  <c r="P21"/>
  <c r="J20"/>
  <c r="I20"/>
  <c r="H20"/>
  <c r="L20"/>
  <c r="G20"/>
  <c r="K20"/>
  <c r="P20"/>
  <c r="J19"/>
  <c r="I19"/>
  <c r="H19"/>
  <c r="L19"/>
  <c r="G19"/>
  <c r="K19"/>
  <c r="P19"/>
  <c r="N22"/>
  <c r="O22"/>
  <c r="P22"/>
  <c r="L24" i="17"/>
  <c r="P24"/>
  <c r="L28"/>
  <c r="P28"/>
  <c r="N21"/>
  <c r="L20"/>
  <c r="P20"/>
  <c r="O27"/>
  <c r="H25"/>
  <c r="H18"/>
  <c r="H17"/>
  <c r="L26"/>
  <c r="P26"/>
  <c r="M19"/>
  <c r="M18"/>
  <c r="M17"/>
  <c r="O29"/>
  <c r="P21"/>
  <c r="O26"/>
  <c r="O25"/>
  <c r="T25"/>
  <c r="K19"/>
  <c r="K18"/>
  <c r="K17"/>
  <c r="M25"/>
  <c r="P30"/>
  <c r="L25"/>
  <c r="L18"/>
  <c r="L17"/>
  <c r="O20"/>
  <c r="O19"/>
  <c r="N23"/>
  <c r="P23"/>
  <c r="N27"/>
  <c r="N25"/>
  <c r="N18"/>
  <c r="N17"/>
  <c r="N22"/>
  <c r="N19"/>
  <c r="L29"/>
  <c r="P29"/>
  <c r="P27"/>
  <c r="P25"/>
  <c r="P18"/>
  <c r="P17"/>
  <c r="T19"/>
  <c r="O18"/>
  <c r="P22"/>
  <c r="P19"/>
  <c r="T18"/>
  <c r="T17"/>
  <c r="O17"/>
</calcChain>
</file>

<file path=xl/sharedStrings.xml><?xml version="1.0" encoding="utf-8"?>
<sst xmlns="http://schemas.openxmlformats.org/spreadsheetml/2006/main" count="176" uniqueCount="78">
  <si>
    <t>Причитающийся размер субсидии, руб.</t>
  </si>
  <si>
    <t>для поставщика</t>
  </si>
  <si>
    <t>для населения</t>
  </si>
  <si>
    <t>12=8-10</t>
  </si>
  <si>
    <t xml:space="preserve">за </t>
  </si>
  <si>
    <t>(период)</t>
  </si>
  <si>
    <t>Главный бухгалтер</t>
  </si>
  <si>
    <t>Отпущено тепловой энергии, Гкал</t>
  </si>
  <si>
    <t xml:space="preserve"> с начала года</t>
  </si>
  <si>
    <t>в т.ч. за текущий месяц</t>
  </si>
  <si>
    <t>Стоимость отпущенной теплоэнергии, руб.</t>
  </si>
  <si>
    <t>Профинансировано из бюджета, руб.</t>
  </si>
  <si>
    <t>(подпись)</t>
  </si>
  <si>
    <t>(ФИО)</t>
  </si>
  <si>
    <t>тел</t>
  </si>
  <si>
    <t>Дата формирования:</t>
  </si>
  <si>
    <t>Исполнитель:</t>
  </si>
  <si>
    <t>ИТОГО</t>
  </si>
  <si>
    <t>Наименование отрасли</t>
  </si>
  <si>
    <t>Приложение №1</t>
  </si>
  <si>
    <t>Приложение №2</t>
  </si>
  <si>
    <t>СПРАВКА-РАСЧЕТ</t>
  </si>
  <si>
    <t>Руководитель (должность)</t>
  </si>
  <si>
    <t>Тарифы за 1 Гкал, руб.с НДС</t>
  </si>
  <si>
    <t>Год построки</t>
  </si>
  <si>
    <t>Этажность</t>
  </si>
  <si>
    <t>до 1999 г. (включительно)</t>
  </si>
  <si>
    <t>дома по счетчику</t>
  </si>
  <si>
    <t>1</t>
  </si>
  <si>
    <t>2</t>
  </si>
  <si>
    <t>3-4</t>
  </si>
  <si>
    <t>5-9</t>
  </si>
  <si>
    <t>11=7*9</t>
  </si>
  <si>
    <t>12=8*9</t>
  </si>
  <si>
    <t>13=7*10</t>
  </si>
  <si>
    <t>14=8*10</t>
  </si>
  <si>
    <t>15=11-13</t>
  </si>
  <si>
    <t>16=12-14</t>
  </si>
  <si>
    <t>20=15-18</t>
  </si>
  <si>
    <t>для поставщика *</t>
  </si>
  <si>
    <t>для населения **</t>
  </si>
  <si>
    <t>20__ года</t>
  </si>
  <si>
    <t>Задолженность бюджета***, руб.</t>
  </si>
  <si>
    <t>Тарифы за 1 куб. м., руб.
с НДС</t>
  </si>
  <si>
    <t>Площадь жилых помещений, кв.м.</t>
  </si>
  <si>
    <t>8=5*6</t>
  </si>
  <si>
    <t>Норматив потребления (месячный на отопительный период)  
в соответствии 
с приказом Минстерства строительства РМЭ
от 01.08.2011 №703, 
Гкал/кв.м.</t>
  </si>
  <si>
    <t>***  задолженность бюджета в пределах лимитов бюджетных обязательств на очередной финансовый год</t>
  </si>
  <si>
    <t>*** задолженность бюджета в пределах лимитов бюджетных обязательств на очередной финансовый год</t>
  </si>
  <si>
    <t xml:space="preserve">январь - </t>
  </si>
  <si>
    <t>Отпущено холодной воды, куб. м.</t>
  </si>
  <si>
    <t>Стоимость отпущенной холодной воды, руб.</t>
  </si>
  <si>
    <t>7=3*5</t>
  </si>
  <si>
    <t>8=4*5</t>
  </si>
  <si>
    <t>9=3*6</t>
  </si>
  <si>
    <t>10=4*6</t>
  </si>
  <si>
    <t>11=7-9</t>
  </si>
  <si>
    <t>17=11-14</t>
  </si>
  <si>
    <t>Всего январь-июнь, в том числе в разрезе этажности домов</t>
  </si>
  <si>
    <t>20 ___ года</t>
  </si>
  <si>
    <t>х</t>
  </si>
  <si>
    <t>для 
населения **</t>
  </si>
  <si>
    <t>тел.</t>
  </si>
  <si>
    <t>Задолженность бюджета , руб. ***</t>
  </si>
  <si>
    <t>Лимит бюджетных обязательств на предоставление субсидий на очередной финансовый год, руб.</t>
  </si>
  <si>
    <t xml:space="preserve"> </t>
  </si>
  <si>
    <t>Тепловая энергия</t>
  </si>
  <si>
    <t>Водоснабжение и водоотведение</t>
  </si>
  <si>
    <t>Лимит бюджетных обязательств на предостав-ление  субсидий на очередной финансовый год, рублей</t>
  </si>
  <si>
    <t>Долг (+), 
переплата (-) 
на начало очередного финансового года, рублей</t>
  </si>
  <si>
    <t xml:space="preserve">* В соответствии с приказом Министерства экономического развития и торговли Республики Марий Эл (дата, №)
   </t>
  </si>
  <si>
    <t>Всего июль-декабрь, в том числе в разрезе этажности домов</t>
  </si>
  <si>
    <t>Представляют УК и поставщики</t>
  </si>
  <si>
    <t>суммы субсидий организациям, предоставляющим населению коммунальные услуги по тарифам, не обеспечивающим возмещение издержек, на компенсацию выпадающих доходов,                                                                                                                                                                                                                                                                                        по муниципальному образованию «Городское поселение Куженер»</t>
  </si>
  <si>
    <t>** В соответствии с постановлением администрации МО "Городское поселение Куженер"  (дата. №)</t>
  </si>
  <si>
    <t>Ресурсоснабжающая организация</t>
  </si>
  <si>
    <t>к Порядку предоставления субсидий  из бюджета МО "Городское поселение Куженер"организациям, предоставляющим населению коммунальные услуги по тарифам, не обеспечивающим возмещение издержек. на компенсацию выпадающих доходов, утвержденному постановлением Администрации                                                                                             МО "Городское поселение Куженер" от 27 декабря 2016 г. № 266</t>
  </si>
  <si>
    <t>к Порядку предоставления субсидий из бюджета МО "Городское поселение Куженер" организациям, предоставляющим населению коммунальные услуги по тарифам, не обеспечивающим возмещение издержек, на компенсацию выпадающих доходов, утвержденному постановлением Администрации МО "Городское поселение Куженер"                                                                                                                       от 27 декабря  2016 г.№ 266</t>
  </si>
</sst>
</file>

<file path=xl/styles.xml><?xml version="1.0" encoding="utf-8"?>
<styleSheet xmlns="http://schemas.openxmlformats.org/spreadsheetml/2006/main">
  <numFmts count="7">
    <numFmt numFmtId="43" formatCode="_-* #,##0.00_р_._-;\-* #,##0.00_р_._-;_-* &quot;-&quot;??_р_._-;_-@_-"/>
    <numFmt numFmtId="168" formatCode="0.0"/>
    <numFmt numFmtId="172" formatCode="0.000"/>
    <numFmt numFmtId="174" formatCode="#,##0.00_р_."/>
    <numFmt numFmtId="175" formatCode="#,##0.000_р_."/>
    <numFmt numFmtId="178" formatCode="#,##0.000000_р_."/>
    <numFmt numFmtId="180" formatCode="#,##0.000"/>
  </numFmts>
  <fonts count="11">
    <font>
      <sz val="10"/>
      <name val="Arial Cyr"/>
      <charset val="204"/>
    </font>
    <font>
      <sz val="10"/>
      <name val="Arial Cyr"/>
      <charset val="204"/>
    </font>
    <font>
      <sz val="10"/>
      <name val="Times New Roman"/>
      <family val="1"/>
      <charset val="204"/>
    </font>
    <font>
      <sz val="14"/>
      <name val="Times New Roman"/>
      <family val="1"/>
      <charset val="204"/>
    </font>
    <font>
      <sz val="12"/>
      <name val="Times New Roman"/>
      <family val="1"/>
      <charset val="204"/>
    </font>
    <font>
      <b/>
      <sz val="14"/>
      <name val="Times New Roman"/>
      <family val="1"/>
      <charset val="204"/>
    </font>
    <font>
      <sz val="8"/>
      <name val="Times New Roman"/>
      <family val="1"/>
      <charset val="204"/>
    </font>
    <font>
      <b/>
      <sz val="10"/>
      <name val="Times New Roman"/>
      <family val="1"/>
      <charset val="204"/>
    </font>
    <font>
      <b/>
      <sz val="12"/>
      <name val="Times New Roman"/>
      <family val="1"/>
      <charset val="204"/>
    </font>
    <font>
      <sz val="10"/>
      <name val="Arial Cyr"/>
      <charset val="204"/>
    </font>
    <font>
      <b/>
      <sz val="14"/>
      <name val="Arial Cyr"/>
      <charset val="204"/>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102">
    <xf numFmtId="0" fontId="0" fillId="0" borderId="0" xfId="0"/>
    <xf numFmtId="0" fontId="3" fillId="0" borderId="0" xfId="0" applyFont="1" applyAlignment="1">
      <alignment horizontal="center"/>
    </xf>
    <xf numFmtId="0" fontId="2" fillId="0" borderId="0" xfId="0" applyFont="1" applyAlignment="1">
      <alignment horizontal="center"/>
    </xf>
    <xf numFmtId="0" fontId="3" fillId="0" borderId="0" xfId="0" applyFont="1"/>
    <xf numFmtId="0" fontId="4" fillId="0" borderId="0" xfId="0" applyFont="1" applyAlignment="1">
      <alignment horizontal="center"/>
    </xf>
    <xf numFmtId="0" fontId="3" fillId="0" borderId="0" xfId="0" applyFont="1" applyAlignment="1">
      <alignment horizontal="justify"/>
    </xf>
    <xf numFmtId="0" fontId="4" fillId="0" borderId="0" xfId="0" applyFont="1" applyBorder="1" applyAlignment="1">
      <alignment horizontal="center"/>
    </xf>
    <xf numFmtId="0" fontId="0" fillId="0" borderId="0" xfId="0" applyBorder="1"/>
    <xf numFmtId="0" fontId="4" fillId="0" borderId="0" xfId="0" applyFont="1" applyBorder="1" applyAlignment="1">
      <alignment horizontal="left"/>
    </xf>
    <xf numFmtId="1" fontId="0" fillId="0" borderId="0" xfId="0" applyNumberFormat="1"/>
    <xf numFmtId="0" fontId="2" fillId="0" borderId="0" xfId="0" applyFont="1" applyBorder="1" applyAlignment="1">
      <alignment horizontal="center"/>
    </xf>
    <xf numFmtId="0" fontId="2" fillId="0" borderId="0" xfId="0" applyFont="1" applyAlignment="1">
      <alignment wrapText="1"/>
    </xf>
    <xf numFmtId="0" fontId="2" fillId="0" borderId="1" xfId="0" applyFont="1" applyBorder="1" applyAlignment="1">
      <alignment horizontal="center" vertical="top" wrapText="1"/>
    </xf>
    <xf numFmtId="174" fontId="2" fillId="0" borderId="1" xfId="0" applyNumberFormat="1" applyFont="1" applyBorder="1" applyAlignment="1">
      <alignment horizontal="right" vertical="center" wrapText="1"/>
    </xf>
    <xf numFmtId="174" fontId="2" fillId="0" borderId="1" xfId="1" applyNumberFormat="1" applyFont="1" applyBorder="1" applyAlignment="1">
      <alignment horizontal="right" vertical="center" wrapText="1"/>
    </xf>
    <xf numFmtId="0" fontId="2" fillId="0" borderId="0" xfId="0" applyFont="1" applyBorder="1"/>
    <xf numFmtId="0" fontId="2" fillId="0" borderId="0" xfId="0" applyFont="1"/>
    <xf numFmtId="0" fontId="2" fillId="0" borderId="1" xfId="0" applyFont="1" applyBorder="1" applyAlignment="1">
      <alignment vertical="top" wrapText="1"/>
    </xf>
    <xf numFmtId="0" fontId="7" fillId="0" borderId="0" xfId="0" applyFont="1"/>
    <xf numFmtId="0" fontId="7" fillId="0" borderId="1" xfId="0" applyFont="1" applyBorder="1" applyAlignment="1">
      <alignment horizontal="left" vertical="top" wrapText="1"/>
    </xf>
    <xf numFmtId="168" fontId="7" fillId="0" borderId="1" xfId="0" applyNumberFormat="1" applyFont="1" applyBorder="1" applyAlignment="1">
      <alignment horizontal="center" vertical="center" wrapText="1"/>
    </xf>
    <xf numFmtId="1" fontId="7" fillId="0" borderId="1" xfId="0" applyNumberFormat="1" applyFont="1" applyBorder="1" applyAlignment="1">
      <alignment horizontal="center" vertical="center" wrapText="1"/>
    </xf>
    <xf numFmtId="174" fontId="7" fillId="0" borderId="1" xfId="0" applyNumberFormat="1" applyFont="1" applyBorder="1" applyAlignment="1">
      <alignment horizontal="right" vertical="center" wrapText="1"/>
    </xf>
    <xf numFmtId="0" fontId="4" fillId="0" borderId="0" xfId="0" applyFont="1"/>
    <xf numFmtId="0" fontId="4" fillId="0" borderId="2" xfId="0" applyFont="1" applyBorder="1"/>
    <xf numFmtId="0" fontId="4" fillId="0" borderId="0" xfId="0" applyFont="1" applyAlignment="1">
      <alignment wrapText="1"/>
    </xf>
    <xf numFmtId="0" fontId="6" fillId="0" borderId="0" xfId="0" applyFont="1" applyBorder="1" applyAlignment="1">
      <alignment horizontal="center"/>
    </xf>
    <xf numFmtId="174" fontId="2" fillId="0" borderId="1" xfId="0" applyNumberFormat="1" applyFont="1" applyBorder="1" applyAlignment="1">
      <alignment horizontal="center" vertical="center" wrapText="1"/>
    </xf>
    <xf numFmtId="172" fontId="7" fillId="0" borderId="1" xfId="0" applyNumberFormat="1" applyFont="1" applyBorder="1" applyAlignment="1">
      <alignment horizontal="center" vertical="center" wrapText="1"/>
    </xf>
    <xf numFmtId="174" fontId="7" fillId="0" borderId="1" xfId="1" applyNumberFormat="1" applyFont="1" applyBorder="1" applyAlignment="1">
      <alignment horizontal="right" vertical="center" wrapText="1"/>
    </xf>
    <xf numFmtId="0" fontId="8" fillId="2" borderId="3" xfId="0" applyFont="1" applyFill="1" applyBorder="1" applyAlignment="1">
      <alignment vertical="top" wrapText="1"/>
    </xf>
    <xf numFmtId="2" fontId="8" fillId="2" borderId="1" xfId="0" applyNumberFormat="1" applyFont="1" applyFill="1" applyBorder="1" applyAlignment="1">
      <alignment vertical="center" wrapText="1"/>
    </xf>
    <xf numFmtId="0" fontId="8" fillId="2" borderId="1" xfId="0" applyFont="1" applyFill="1" applyBorder="1" applyAlignment="1">
      <alignment vertical="top" wrapText="1"/>
    </xf>
    <xf numFmtId="174" fontId="8" fillId="2" borderId="1" xfId="0" applyNumberFormat="1" applyFont="1" applyFill="1" applyBorder="1" applyAlignment="1">
      <alignment horizontal="right" vertical="center" wrapText="1"/>
    </xf>
    <xf numFmtId="178" fontId="8" fillId="2" borderId="1" xfId="0" applyNumberFormat="1" applyFont="1" applyFill="1" applyBorder="1" applyAlignment="1">
      <alignment horizontal="center" vertical="center" wrapText="1"/>
    </xf>
    <xf numFmtId="175" fontId="8" fillId="2" borderId="1" xfId="0" applyNumberFormat="1" applyFont="1" applyFill="1" applyBorder="1" applyAlignment="1">
      <alignment horizontal="right" vertical="center" wrapText="1"/>
    </xf>
    <xf numFmtId="174" fontId="8" fillId="2" borderId="1" xfId="1" applyNumberFormat="1" applyFont="1" applyFill="1" applyBorder="1" applyAlignment="1">
      <alignment horizontal="right" vertical="center" wrapText="1"/>
    </xf>
    <xf numFmtId="2" fontId="4" fillId="0" borderId="1" xfId="0" applyNumberFormat="1" applyFont="1" applyBorder="1" applyAlignment="1">
      <alignment vertical="top" wrapText="1"/>
    </xf>
    <xf numFmtId="0" fontId="4" fillId="0" borderId="1" xfId="0" applyFont="1" applyBorder="1" applyAlignment="1">
      <alignment vertical="top" wrapText="1"/>
    </xf>
    <xf numFmtId="175" fontId="4" fillId="0" borderId="1" xfId="0" applyNumberFormat="1" applyFont="1" applyBorder="1" applyAlignment="1">
      <alignment horizontal="right" vertical="center" wrapText="1"/>
    </xf>
    <xf numFmtId="180" fontId="4" fillId="0" borderId="1" xfId="0" applyNumberFormat="1" applyFont="1" applyBorder="1" applyAlignment="1">
      <alignment horizontal="right" vertical="center" wrapText="1"/>
    </xf>
    <xf numFmtId="174" fontId="4" fillId="0" borderId="1" xfId="0" applyNumberFormat="1" applyFont="1" applyBorder="1" applyAlignment="1">
      <alignment horizontal="right" vertical="center" wrapText="1"/>
    </xf>
    <xf numFmtId="4" fontId="4" fillId="0" borderId="1" xfId="0" applyNumberFormat="1" applyFont="1" applyBorder="1" applyAlignment="1">
      <alignment horizontal="right" vertical="center" wrapText="1"/>
    </xf>
    <xf numFmtId="174" fontId="4" fillId="0" borderId="1" xfId="1" applyNumberFormat="1" applyFont="1" applyBorder="1" applyAlignment="1">
      <alignment horizontal="right" vertical="center" wrapText="1"/>
    </xf>
    <xf numFmtId="49" fontId="2" fillId="0" borderId="4" xfId="0" applyNumberFormat="1" applyFont="1" applyFill="1" applyBorder="1" applyAlignment="1">
      <alignment horizontal="center" vertical="top" wrapText="1"/>
    </xf>
    <xf numFmtId="2" fontId="2" fillId="0" borderId="4" xfId="0" applyNumberFormat="1" applyFont="1" applyFill="1" applyBorder="1" applyAlignment="1">
      <alignment vertical="center" wrapText="1"/>
    </xf>
    <xf numFmtId="178" fontId="2" fillId="0" borderId="4" xfId="0" applyNumberFormat="1" applyFont="1" applyFill="1" applyBorder="1" applyAlignment="1">
      <alignment horizontal="center" vertical="center" wrapText="1"/>
    </xf>
    <xf numFmtId="175" fontId="2" fillId="0" borderId="1" xfId="0" applyNumberFormat="1" applyFont="1" applyFill="1" applyBorder="1" applyAlignment="1">
      <alignment horizontal="right" vertical="center" wrapText="1"/>
    </xf>
    <xf numFmtId="174" fontId="2" fillId="0" borderId="1" xfId="0" applyNumberFormat="1" applyFont="1" applyFill="1" applyBorder="1" applyAlignment="1">
      <alignment horizontal="right" vertical="center" wrapText="1"/>
    </xf>
    <xf numFmtId="49" fontId="2" fillId="0" borderId="1" xfId="0" applyNumberFormat="1" applyFont="1" applyFill="1" applyBorder="1" applyAlignment="1">
      <alignment horizontal="center" vertical="top" wrapText="1"/>
    </xf>
    <xf numFmtId="2" fontId="2" fillId="0" borderId="1" xfId="0" applyNumberFormat="1" applyFont="1" applyFill="1" applyBorder="1" applyAlignment="1">
      <alignment vertical="center" wrapText="1"/>
    </xf>
    <xf numFmtId="178" fontId="2" fillId="0" borderId="1" xfId="0" applyNumberFormat="1" applyFont="1" applyFill="1" applyBorder="1" applyAlignment="1">
      <alignment horizontal="center" vertical="center" wrapText="1"/>
    </xf>
    <xf numFmtId="2" fontId="4" fillId="0" borderId="1" xfId="0" applyNumberFormat="1" applyFont="1" applyFill="1" applyBorder="1" applyAlignment="1">
      <alignment vertical="top" wrapText="1"/>
    </xf>
    <xf numFmtId="0" fontId="4" fillId="0" borderId="1" xfId="0" applyFont="1" applyFill="1" applyBorder="1" applyAlignment="1">
      <alignment vertical="top" wrapText="1"/>
    </xf>
    <xf numFmtId="175" fontId="4" fillId="0" borderId="1" xfId="0" applyNumberFormat="1" applyFont="1" applyFill="1" applyBorder="1" applyAlignment="1">
      <alignment horizontal="right" vertical="center" wrapText="1"/>
    </xf>
    <xf numFmtId="174" fontId="4" fillId="0" borderId="1" xfId="0" applyNumberFormat="1" applyFont="1" applyFill="1" applyBorder="1" applyAlignment="1">
      <alignment horizontal="right" vertical="center" wrapText="1"/>
    </xf>
    <xf numFmtId="4" fontId="4" fillId="0" borderId="1" xfId="1" applyNumberFormat="1" applyFont="1" applyFill="1" applyBorder="1" applyAlignment="1">
      <alignment horizontal="right" vertical="center" wrapText="1"/>
    </xf>
    <xf numFmtId="174" fontId="0" fillId="0" borderId="0" xfId="0" applyNumberFormat="1"/>
    <xf numFmtId="4" fontId="0" fillId="0" borderId="0" xfId="0" applyNumberFormat="1"/>
    <xf numFmtId="14" fontId="2" fillId="0" borderId="0" xfId="0" applyNumberFormat="1" applyFont="1"/>
    <xf numFmtId="174" fontId="8" fillId="2" borderId="1" xfId="0" applyNumberFormat="1" applyFont="1" applyFill="1" applyBorder="1" applyAlignment="1">
      <alignment horizontal="center" vertical="center" wrapText="1"/>
    </xf>
    <xf numFmtId="2" fontId="8" fillId="2" borderId="1" xfId="0" applyNumberFormat="1" applyFont="1" applyFill="1" applyBorder="1" applyAlignment="1">
      <alignment horizontal="right" vertical="center" wrapText="1"/>
    </xf>
    <xf numFmtId="174" fontId="4" fillId="0" borderId="1" xfId="0" applyNumberFormat="1" applyFont="1" applyFill="1" applyBorder="1" applyAlignment="1">
      <alignment horizontal="center" vertical="center" wrapText="1"/>
    </xf>
    <xf numFmtId="0" fontId="4" fillId="0" borderId="2" xfId="0" applyFont="1" applyBorder="1" applyAlignment="1">
      <alignment horizontal="center"/>
    </xf>
    <xf numFmtId="0" fontId="6" fillId="0" borderId="7" xfId="0" applyFont="1" applyBorder="1" applyAlignment="1">
      <alignment horizontal="center"/>
    </xf>
    <xf numFmtId="0" fontId="2" fillId="0" borderId="0" xfId="0" applyFont="1"/>
    <xf numFmtId="0" fontId="2" fillId="0" borderId="0" xfId="0" applyFont="1" applyBorder="1" applyAlignment="1">
      <alignment horizontal="left"/>
    </xf>
    <xf numFmtId="0" fontId="4" fillId="0" borderId="0" xfId="0" applyFont="1" applyAlignment="1">
      <alignment wrapText="1"/>
    </xf>
    <xf numFmtId="0" fontId="4" fillId="0" borderId="2" xfId="0" applyFont="1" applyBorder="1"/>
    <xf numFmtId="0" fontId="4" fillId="0" borderId="0" xfId="0" applyFont="1" applyBorder="1" applyAlignment="1">
      <alignment horizontal="left"/>
    </xf>
    <xf numFmtId="0" fontId="2" fillId="0" borderId="7" xfId="0" applyFont="1" applyBorder="1" applyAlignment="1">
      <alignment horizontal="left" wrapText="1"/>
    </xf>
    <xf numFmtId="0" fontId="2" fillId="0" borderId="0" xfId="0" applyFont="1" applyBorder="1" applyAlignment="1">
      <alignment horizontal="left" wrapText="1"/>
    </xf>
    <xf numFmtId="0" fontId="4" fillId="0" borderId="3" xfId="0" applyFont="1" applyFill="1" applyBorder="1" applyAlignment="1">
      <alignment vertical="top"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2" fillId="0" borderId="9" xfId="0" applyFont="1" applyFill="1" applyBorder="1" applyAlignment="1">
      <alignment vertical="top" wrapText="1"/>
    </xf>
    <xf numFmtId="0" fontId="2" fillId="0" borderId="4" xfId="0" applyFont="1" applyFill="1" applyBorder="1" applyAlignment="1">
      <alignment vertical="top" wrapText="1"/>
    </xf>
    <xf numFmtId="0" fontId="2" fillId="0" borderId="9"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4" fillId="0" borderId="3" xfId="0" applyFont="1" applyBorder="1" applyAlignment="1">
      <alignment vertical="top" wrapText="1"/>
    </xf>
    <xf numFmtId="0" fontId="4" fillId="0" borderId="5" xfId="0" applyFont="1" applyBorder="1" applyAlignment="1">
      <alignment vertical="top" wrapText="1"/>
    </xf>
    <xf numFmtId="0" fontId="4" fillId="0" borderId="6" xfId="0" applyFont="1" applyBorder="1" applyAlignment="1">
      <alignment vertical="top" wrapText="1"/>
    </xf>
    <xf numFmtId="0" fontId="9" fillId="0" borderId="1" xfId="0" applyFont="1" applyBorder="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5" fillId="0" borderId="3"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 fillId="0" borderId="0" xfId="0" applyFont="1" applyAlignment="1">
      <alignment horizontal="center" vertical="center" wrapText="1"/>
    </xf>
    <xf numFmtId="0" fontId="5" fillId="0" borderId="0" xfId="0" applyFont="1" applyAlignment="1">
      <alignment horizontal="center"/>
    </xf>
    <xf numFmtId="0" fontId="4" fillId="0" borderId="0" xfId="0" applyFont="1" applyAlignment="1">
      <alignment horizontal="center" vertical="center" wrapText="1"/>
    </xf>
    <xf numFmtId="0" fontId="8" fillId="0" borderId="2" xfId="0" applyFont="1" applyBorder="1" applyAlignment="1">
      <alignment horizontal="center"/>
    </xf>
    <xf numFmtId="0" fontId="2" fillId="0" borderId="0" xfId="0" applyFont="1" applyBorder="1"/>
    <xf numFmtId="0" fontId="10" fillId="0" borderId="3" xfId="0" applyFont="1" applyBorder="1" applyAlignment="1">
      <alignment horizontal="center"/>
    </xf>
    <xf numFmtId="0" fontId="10" fillId="0" borderId="5" xfId="0" applyFont="1" applyBorder="1" applyAlignment="1">
      <alignment horizontal="center"/>
    </xf>
    <xf numFmtId="0" fontId="10" fillId="0" borderId="6" xfId="0" applyFont="1" applyBorder="1" applyAlignment="1">
      <alignment horizontal="center"/>
    </xf>
    <xf numFmtId="0" fontId="8" fillId="0" borderId="2" xfId="0" applyFont="1" applyBorder="1" applyAlignment="1">
      <alignment horizontal="left"/>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5:T44"/>
  <sheetViews>
    <sheetView tabSelected="1" topLeftCell="A28" zoomScale="70" zoomScaleNormal="70" workbookViewId="0">
      <selection activeCell="P7" sqref="P7"/>
    </sheetView>
  </sheetViews>
  <sheetFormatPr defaultRowHeight="12.75"/>
  <cols>
    <col min="1" max="1" width="24.7109375" customWidth="1"/>
    <col min="2" max="2" width="14.42578125" customWidth="1"/>
    <col min="3" max="3" width="13.85546875" customWidth="1"/>
    <col min="4" max="4" width="10.28515625" customWidth="1"/>
    <col min="5" max="5" width="14.7109375" customWidth="1"/>
    <col min="6" max="6" width="18" customWidth="1"/>
    <col min="7" max="7" width="13.7109375" customWidth="1"/>
    <col min="8" max="8" width="13" customWidth="1"/>
    <col min="9" max="9" width="12" customWidth="1"/>
    <col min="10" max="10" width="12.85546875" customWidth="1"/>
    <col min="11" max="11" width="16.42578125" customWidth="1"/>
    <col min="12" max="12" width="16" customWidth="1"/>
    <col min="13" max="13" width="17.85546875" customWidth="1"/>
    <col min="14" max="14" width="16.42578125" customWidth="1"/>
    <col min="15" max="15" width="17" customWidth="1"/>
    <col min="16" max="16" width="15.140625" customWidth="1"/>
    <col min="17" max="17" width="17.140625" customWidth="1"/>
    <col min="18" max="18" width="17.5703125" customWidth="1"/>
    <col min="19" max="19" width="15.7109375" bestFit="1" customWidth="1"/>
    <col min="20" max="20" width="17.28515625" customWidth="1"/>
  </cols>
  <sheetData>
    <row r="5" spans="1:20" ht="12.75" customHeight="1">
      <c r="P5" s="93" t="s">
        <v>19</v>
      </c>
      <c r="Q5" s="93"/>
      <c r="R5" s="93"/>
      <c r="S5" s="93"/>
      <c r="T5" s="93"/>
    </row>
    <row r="6" spans="1:20" ht="84.75" customHeight="1">
      <c r="O6" s="2"/>
      <c r="P6" s="93" t="s">
        <v>77</v>
      </c>
      <c r="Q6" s="93"/>
      <c r="R6" s="93"/>
      <c r="S6" s="93"/>
      <c r="T6" s="93"/>
    </row>
    <row r="7" spans="1:20" ht="18.75">
      <c r="A7" s="1"/>
      <c r="B7" s="1"/>
      <c r="C7" s="1"/>
      <c r="D7" s="1"/>
      <c r="E7" s="1"/>
    </row>
    <row r="8" spans="1:20" ht="18.75">
      <c r="A8" s="94" t="s">
        <v>21</v>
      </c>
      <c r="B8" s="94"/>
      <c r="C8" s="94"/>
      <c r="D8" s="94"/>
      <c r="E8" s="94"/>
      <c r="F8" s="94"/>
      <c r="G8" s="94"/>
      <c r="H8" s="94"/>
      <c r="I8" s="94"/>
      <c r="J8" s="94"/>
      <c r="K8" s="94"/>
      <c r="L8" s="94"/>
      <c r="M8" s="94"/>
      <c r="N8" s="94"/>
      <c r="O8" s="94"/>
      <c r="P8" s="94"/>
      <c r="Q8" s="94"/>
      <c r="R8" s="94"/>
      <c r="S8" s="94"/>
      <c r="T8" s="94"/>
    </row>
    <row r="9" spans="1:20" ht="60" customHeight="1">
      <c r="A9" s="95" t="s">
        <v>73</v>
      </c>
      <c r="B9" s="95"/>
      <c r="C9" s="95"/>
      <c r="D9" s="95"/>
      <c r="E9" s="95"/>
      <c r="F9" s="95"/>
      <c r="G9" s="95"/>
      <c r="H9" s="95"/>
      <c r="I9" s="95"/>
      <c r="J9" s="95"/>
      <c r="K9" s="95"/>
      <c r="L9" s="95"/>
      <c r="M9" s="95"/>
      <c r="N9" s="95"/>
      <c r="O9" s="95"/>
      <c r="P9" s="95"/>
      <c r="Q9" s="95"/>
      <c r="R9" s="95"/>
      <c r="S9" s="95"/>
      <c r="T9" s="95"/>
    </row>
    <row r="10" spans="1:20" ht="15.75">
      <c r="A10" s="4"/>
      <c r="B10" s="4"/>
      <c r="C10" s="4"/>
      <c r="D10" s="4"/>
      <c r="E10" s="4"/>
      <c r="F10" s="4"/>
      <c r="G10" s="4"/>
      <c r="I10" s="4" t="s">
        <v>4</v>
      </c>
      <c r="J10" s="96" t="s">
        <v>49</v>
      </c>
      <c r="K10" s="63"/>
      <c r="L10" s="63"/>
      <c r="M10" s="4" t="s">
        <v>59</v>
      </c>
      <c r="N10" s="18"/>
      <c r="O10" s="16"/>
      <c r="P10" s="16"/>
      <c r="Q10" s="16"/>
      <c r="R10" s="16"/>
      <c r="S10" s="16"/>
      <c r="T10" s="16"/>
    </row>
    <row r="11" spans="1:20">
      <c r="A11" s="16"/>
      <c r="B11" s="16"/>
      <c r="C11" s="16"/>
      <c r="D11" s="16"/>
      <c r="E11" s="16"/>
      <c r="F11" s="16"/>
      <c r="G11" s="16"/>
      <c r="H11" s="16"/>
      <c r="I11" s="26"/>
      <c r="J11" s="64" t="s">
        <v>5</v>
      </c>
      <c r="K11" s="64"/>
      <c r="L11" s="64"/>
      <c r="M11" s="16"/>
      <c r="N11" s="16"/>
      <c r="O11" s="16"/>
      <c r="P11" s="16"/>
      <c r="Q11" s="16"/>
      <c r="R11" s="16"/>
      <c r="S11" s="16"/>
      <c r="T11" s="16"/>
    </row>
    <row r="12" spans="1:20" ht="18.75">
      <c r="A12" s="5"/>
      <c r="B12" s="90" t="s">
        <v>66</v>
      </c>
      <c r="C12" s="91"/>
      <c r="D12" s="91"/>
      <c r="E12" s="92"/>
    </row>
    <row r="13" spans="1:20" ht="81.75" customHeight="1">
      <c r="A13" s="81" t="s">
        <v>18</v>
      </c>
      <c r="B13" s="87" t="s">
        <v>69</v>
      </c>
      <c r="C13" s="87" t="s">
        <v>24</v>
      </c>
      <c r="D13" s="87" t="s">
        <v>25</v>
      </c>
      <c r="E13" s="87" t="s">
        <v>44</v>
      </c>
      <c r="F13" s="81" t="s">
        <v>46</v>
      </c>
      <c r="G13" s="81" t="s">
        <v>7</v>
      </c>
      <c r="H13" s="81"/>
      <c r="I13" s="81" t="s">
        <v>23</v>
      </c>
      <c r="J13" s="81"/>
      <c r="K13" s="81" t="s">
        <v>10</v>
      </c>
      <c r="L13" s="81"/>
      <c r="M13" s="81"/>
      <c r="N13" s="81"/>
      <c r="O13" s="81" t="s">
        <v>0</v>
      </c>
      <c r="P13" s="81"/>
      <c r="Q13" s="82" t="s">
        <v>64</v>
      </c>
      <c r="R13" s="81" t="s">
        <v>11</v>
      </c>
      <c r="S13" s="81"/>
      <c r="T13" s="81" t="s">
        <v>63</v>
      </c>
    </row>
    <row r="14" spans="1:20">
      <c r="A14" s="81"/>
      <c r="B14" s="88"/>
      <c r="C14" s="88"/>
      <c r="D14" s="88"/>
      <c r="E14" s="88"/>
      <c r="F14" s="81"/>
      <c r="G14" s="86"/>
      <c r="H14" s="86"/>
      <c r="I14" s="86"/>
      <c r="J14" s="86"/>
      <c r="K14" s="82" t="s">
        <v>1</v>
      </c>
      <c r="L14" s="82"/>
      <c r="M14" s="82" t="s">
        <v>2</v>
      </c>
      <c r="N14" s="82"/>
      <c r="O14" s="86"/>
      <c r="P14" s="86"/>
      <c r="Q14" s="82"/>
      <c r="R14" s="86"/>
      <c r="S14" s="86"/>
      <c r="T14" s="81"/>
    </row>
    <row r="15" spans="1:20" ht="57" customHeight="1">
      <c r="A15" s="81"/>
      <c r="B15" s="89"/>
      <c r="C15" s="89"/>
      <c r="D15" s="89"/>
      <c r="E15" s="89"/>
      <c r="F15" s="81"/>
      <c r="G15" s="12" t="s">
        <v>8</v>
      </c>
      <c r="H15" s="12" t="s">
        <v>9</v>
      </c>
      <c r="I15" s="12" t="s">
        <v>39</v>
      </c>
      <c r="J15" s="12" t="s">
        <v>61</v>
      </c>
      <c r="K15" s="12" t="s">
        <v>8</v>
      </c>
      <c r="L15" s="12" t="s">
        <v>9</v>
      </c>
      <c r="M15" s="12" t="s">
        <v>8</v>
      </c>
      <c r="N15" s="12" t="s">
        <v>9</v>
      </c>
      <c r="O15" s="12" t="s">
        <v>8</v>
      </c>
      <c r="P15" s="12" t="s">
        <v>9</v>
      </c>
      <c r="Q15" s="82"/>
      <c r="R15" s="12" t="s">
        <v>8</v>
      </c>
      <c r="S15" s="12" t="s">
        <v>9</v>
      </c>
      <c r="T15" s="81"/>
    </row>
    <row r="16" spans="1:20" ht="26.25" customHeight="1">
      <c r="A16" s="12">
        <v>1</v>
      </c>
      <c r="B16" s="12">
        <v>2</v>
      </c>
      <c r="C16" s="12">
        <v>3</v>
      </c>
      <c r="D16" s="12">
        <v>4</v>
      </c>
      <c r="E16" s="12">
        <v>5</v>
      </c>
      <c r="F16" s="12">
        <v>6</v>
      </c>
      <c r="G16" s="12">
        <v>7</v>
      </c>
      <c r="H16" s="12" t="s">
        <v>45</v>
      </c>
      <c r="I16" s="12">
        <v>9</v>
      </c>
      <c r="J16" s="12">
        <v>10</v>
      </c>
      <c r="K16" s="12" t="s">
        <v>32</v>
      </c>
      <c r="L16" s="12" t="s">
        <v>33</v>
      </c>
      <c r="M16" s="12" t="s">
        <v>34</v>
      </c>
      <c r="N16" s="12" t="s">
        <v>35</v>
      </c>
      <c r="O16" s="12" t="s">
        <v>36</v>
      </c>
      <c r="P16" s="12" t="s">
        <v>37</v>
      </c>
      <c r="Q16" s="12">
        <v>17</v>
      </c>
      <c r="R16" s="12">
        <v>18</v>
      </c>
      <c r="S16" s="12">
        <v>19</v>
      </c>
      <c r="T16" s="12" t="s">
        <v>38</v>
      </c>
    </row>
    <row r="17" spans="1:20" ht="51" customHeight="1">
      <c r="A17" s="30" t="s">
        <v>75</v>
      </c>
      <c r="B17" s="31" t="s">
        <v>65</v>
      </c>
      <c r="C17" s="32"/>
      <c r="D17" s="32"/>
      <c r="E17" s="33">
        <f>E18</f>
        <v>0</v>
      </c>
      <c r="F17" s="34"/>
      <c r="G17" s="35">
        <f>G18</f>
        <v>0</v>
      </c>
      <c r="H17" s="35">
        <f>H18</f>
        <v>0</v>
      </c>
      <c r="I17" s="60" t="s">
        <v>60</v>
      </c>
      <c r="J17" s="60" t="s">
        <v>60</v>
      </c>
      <c r="K17" s="61">
        <f t="shared" ref="K17:T17" si="0">K18</f>
        <v>0</v>
      </c>
      <c r="L17" s="33">
        <f t="shared" si="0"/>
        <v>0</v>
      </c>
      <c r="M17" s="33">
        <f t="shared" si="0"/>
        <v>0</v>
      </c>
      <c r="N17" s="33">
        <f t="shared" si="0"/>
        <v>0</v>
      </c>
      <c r="O17" s="33">
        <f t="shared" si="0"/>
        <v>0</v>
      </c>
      <c r="P17" s="33">
        <f t="shared" si="0"/>
        <v>0</v>
      </c>
      <c r="Q17" s="33">
        <f t="shared" si="0"/>
        <v>0</v>
      </c>
      <c r="R17" s="33">
        <f t="shared" si="0"/>
        <v>0</v>
      </c>
      <c r="S17" s="33">
        <f t="shared" si="0"/>
        <v>0</v>
      </c>
      <c r="T17" s="36">
        <f t="shared" si="0"/>
        <v>0</v>
      </c>
    </row>
    <row r="18" spans="1:20" ht="48.75" customHeight="1">
      <c r="A18" s="32"/>
      <c r="B18" s="31">
        <v>0</v>
      </c>
      <c r="C18" s="32"/>
      <c r="D18" s="32"/>
      <c r="E18" s="33">
        <f>E19+E25</f>
        <v>0</v>
      </c>
      <c r="F18" s="34"/>
      <c r="G18" s="35">
        <f>G19+G25</f>
        <v>0</v>
      </c>
      <c r="H18" s="35">
        <f>H25</f>
        <v>0</v>
      </c>
      <c r="I18" s="60" t="s">
        <v>60</v>
      </c>
      <c r="J18" s="60" t="s">
        <v>60</v>
      </c>
      <c r="K18" s="33">
        <f>K19+K25</f>
        <v>0</v>
      </c>
      <c r="L18" s="33">
        <f>L25</f>
        <v>0</v>
      </c>
      <c r="M18" s="33">
        <f>M19+M25</f>
        <v>0</v>
      </c>
      <c r="N18" s="33">
        <f>N25</f>
        <v>0</v>
      </c>
      <c r="O18" s="33">
        <f>O19+O25</f>
        <v>0</v>
      </c>
      <c r="P18" s="33">
        <f>P25</f>
        <v>0</v>
      </c>
      <c r="Q18" s="33">
        <v>0</v>
      </c>
      <c r="R18" s="33">
        <f>R19+R25</f>
        <v>0</v>
      </c>
      <c r="S18" s="33">
        <f>S25</f>
        <v>0</v>
      </c>
      <c r="T18" s="36">
        <f>O18-R18</f>
        <v>0</v>
      </c>
    </row>
    <row r="19" spans="1:20" ht="15.75">
      <c r="A19" s="83" t="s">
        <v>58</v>
      </c>
      <c r="B19" s="84"/>
      <c r="C19" s="84"/>
      <c r="D19" s="85"/>
      <c r="E19" s="37">
        <f>SUM(E20:E24)</f>
        <v>0</v>
      </c>
      <c r="F19" s="38"/>
      <c r="G19" s="39">
        <f>SUM(G20:G24)</f>
        <v>0</v>
      </c>
      <c r="H19" s="40">
        <f>H20+H21+H22+H23+H24</f>
        <v>0</v>
      </c>
      <c r="I19" s="62" t="s">
        <v>60</v>
      </c>
      <c r="J19" s="62" t="s">
        <v>60</v>
      </c>
      <c r="K19" s="41">
        <f>SUM(K20:K24)</f>
        <v>0</v>
      </c>
      <c r="L19" s="42">
        <f>L20+L21+L22+L23+L24</f>
        <v>0</v>
      </c>
      <c r="M19" s="41">
        <f>SUM(M20:M24)</f>
        <v>0</v>
      </c>
      <c r="N19" s="41">
        <f>SUM(N20:N24)</f>
        <v>0</v>
      </c>
      <c r="O19" s="41">
        <f>SUM(O20:O24)</f>
        <v>0</v>
      </c>
      <c r="P19" s="41">
        <f>SUM(P20:P24)</f>
        <v>0</v>
      </c>
      <c r="Q19" s="62" t="s">
        <v>60</v>
      </c>
      <c r="R19" s="41">
        <v>0</v>
      </c>
      <c r="S19" s="41">
        <v>0</v>
      </c>
      <c r="T19" s="43">
        <f>O19-R19</f>
        <v>0</v>
      </c>
    </row>
    <row r="20" spans="1:20" ht="12.75" customHeight="1">
      <c r="A20" s="75"/>
      <c r="B20" s="75"/>
      <c r="C20" s="77" t="s">
        <v>26</v>
      </c>
      <c r="D20" s="44" t="s">
        <v>28</v>
      </c>
      <c r="E20" s="45"/>
      <c r="F20" s="46">
        <v>5.7135999999999999E-2</v>
      </c>
      <c r="G20" s="47"/>
      <c r="H20" s="47">
        <f>E20*F20</f>
        <v>0</v>
      </c>
      <c r="I20" s="48"/>
      <c r="J20" s="48"/>
      <c r="K20" s="48">
        <f>G20*I20</f>
        <v>0</v>
      </c>
      <c r="L20" s="48">
        <f>H20*I20</f>
        <v>0</v>
      </c>
      <c r="M20" s="48">
        <f>G20*J20</f>
        <v>0</v>
      </c>
      <c r="N20" s="48">
        <f>H20*J20</f>
        <v>0</v>
      </c>
      <c r="O20" s="48">
        <f>K20-M20</f>
        <v>0</v>
      </c>
      <c r="P20" s="48">
        <f>L20-N20</f>
        <v>0</v>
      </c>
      <c r="Q20" s="27" t="s">
        <v>60</v>
      </c>
      <c r="R20" s="27" t="s">
        <v>60</v>
      </c>
      <c r="S20" s="27" t="s">
        <v>60</v>
      </c>
      <c r="T20" s="27" t="s">
        <v>60</v>
      </c>
    </row>
    <row r="21" spans="1:20">
      <c r="A21" s="75"/>
      <c r="B21" s="75"/>
      <c r="C21" s="77"/>
      <c r="D21" s="49" t="s">
        <v>29</v>
      </c>
      <c r="E21" s="50"/>
      <c r="F21" s="51">
        <v>5.6494000000000003E-2</v>
      </c>
      <c r="G21" s="47"/>
      <c r="H21" s="47">
        <f>E21*F21</f>
        <v>0</v>
      </c>
      <c r="I21" s="48"/>
      <c r="J21" s="48"/>
      <c r="K21" s="48">
        <f>G21*I21</f>
        <v>0</v>
      </c>
      <c r="L21" s="48">
        <f>H21*I21</f>
        <v>0</v>
      </c>
      <c r="M21" s="48">
        <f>G21*J21</f>
        <v>0</v>
      </c>
      <c r="N21" s="48">
        <f>H21*J21</f>
        <v>0</v>
      </c>
      <c r="O21" s="48">
        <f>K21-M21</f>
        <v>0</v>
      </c>
      <c r="P21" s="48">
        <f>L21-N21</f>
        <v>0</v>
      </c>
      <c r="Q21" s="27" t="s">
        <v>60</v>
      </c>
      <c r="R21" s="27" t="s">
        <v>60</v>
      </c>
      <c r="S21" s="27" t="s">
        <v>60</v>
      </c>
      <c r="T21" s="27" t="s">
        <v>60</v>
      </c>
    </row>
    <row r="22" spans="1:20">
      <c r="A22" s="75"/>
      <c r="B22" s="75"/>
      <c r="C22" s="77"/>
      <c r="D22" s="49" t="s">
        <v>30</v>
      </c>
      <c r="E22" s="50"/>
      <c r="F22" s="51">
        <v>3.4065999999999999E-2</v>
      </c>
      <c r="G22" s="47"/>
      <c r="H22" s="47">
        <f>E22*F22</f>
        <v>0</v>
      </c>
      <c r="I22" s="48"/>
      <c r="J22" s="48"/>
      <c r="K22" s="48">
        <f>G22*I22</f>
        <v>0</v>
      </c>
      <c r="L22" s="48">
        <f>H22*I22</f>
        <v>0</v>
      </c>
      <c r="M22" s="48">
        <f>G22*J22</f>
        <v>0</v>
      </c>
      <c r="N22" s="48">
        <f>H22*J22</f>
        <v>0</v>
      </c>
      <c r="O22" s="48">
        <f t="shared" ref="O22:P24" si="1">K22-M22</f>
        <v>0</v>
      </c>
      <c r="P22" s="48">
        <f t="shared" si="1"/>
        <v>0</v>
      </c>
      <c r="Q22" s="27" t="s">
        <v>60</v>
      </c>
      <c r="R22" s="27" t="s">
        <v>60</v>
      </c>
      <c r="S22" s="27" t="s">
        <v>60</v>
      </c>
      <c r="T22" s="27" t="s">
        <v>60</v>
      </c>
    </row>
    <row r="23" spans="1:20">
      <c r="A23" s="75"/>
      <c r="B23" s="75"/>
      <c r="C23" s="78"/>
      <c r="D23" s="49" t="s">
        <v>31</v>
      </c>
      <c r="E23" s="50"/>
      <c r="F23" s="51">
        <v>2.9794999999999999E-2</v>
      </c>
      <c r="G23" s="47"/>
      <c r="H23" s="47">
        <f>E23*F23</f>
        <v>0</v>
      </c>
      <c r="I23" s="48"/>
      <c r="J23" s="48"/>
      <c r="K23" s="48">
        <f>G23*I23</f>
        <v>0</v>
      </c>
      <c r="L23" s="48">
        <f>H23*I23</f>
        <v>0</v>
      </c>
      <c r="M23" s="48">
        <f>G23*J23</f>
        <v>0</v>
      </c>
      <c r="N23" s="48">
        <f>H23*J23</f>
        <v>0</v>
      </c>
      <c r="O23" s="48">
        <f t="shared" si="1"/>
        <v>0</v>
      </c>
      <c r="P23" s="48">
        <f t="shared" si="1"/>
        <v>0</v>
      </c>
      <c r="Q23" s="27" t="s">
        <v>60</v>
      </c>
      <c r="R23" s="27" t="s">
        <v>60</v>
      </c>
      <c r="S23" s="27" t="s">
        <v>60</v>
      </c>
      <c r="T23" s="27" t="s">
        <v>60</v>
      </c>
    </row>
    <row r="24" spans="1:20" ht="12.75" customHeight="1">
      <c r="A24" s="76"/>
      <c r="B24" s="76"/>
      <c r="C24" s="79" t="s">
        <v>27</v>
      </c>
      <c r="D24" s="80"/>
      <c r="E24" s="50"/>
      <c r="F24" s="51"/>
      <c r="G24" s="47"/>
      <c r="H24" s="47">
        <f>E24*F24</f>
        <v>0</v>
      </c>
      <c r="I24" s="48"/>
      <c r="J24" s="48"/>
      <c r="K24" s="48">
        <f>G24*I24</f>
        <v>0</v>
      </c>
      <c r="L24" s="48">
        <f>H24*I24</f>
        <v>0</v>
      </c>
      <c r="M24" s="48">
        <f>G24*J24</f>
        <v>0</v>
      </c>
      <c r="N24" s="48">
        <f>H24*J24</f>
        <v>0</v>
      </c>
      <c r="O24" s="48">
        <f t="shared" si="1"/>
        <v>0</v>
      </c>
      <c r="P24" s="48">
        <f t="shared" si="1"/>
        <v>0</v>
      </c>
      <c r="Q24" s="27" t="s">
        <v>60</v>
      </c>
      <c r="R24" s="27" t="s">
        <v>60</v>
      </c>
      <c r="S24" s="27" t="s">
        <v>60</v>
      </c>
      <c r="T24" s="27" t="s">
        <v>60</v>
      </c>
    </row>
    <row r="25" spans="1:20" ht="15.75">
      <c r="A25" s="72" t="s">
        <v>71</v>
      </c>
      <c r="B25" s="73"/>
      <c r="C25" s="73"/>
      <c r="D25" s="74"/>
      <c r="E25" s="52">
        <f>SUM(E26:E30)</f>
        <v>0</v>
      </c>
      <c r="F25" s="53"/>
      <c r="G25" s="54">
        <f>SUM(G26:G30)</f>
        <v>0</v>
      </c>
      <c r="H25" s="54">
        <f>SUM(H26:H30)</f>
        <v>0</v>
      </c>
      <c r="I25" s="62" t="s">
        <v>60</v>
      </c>
      <c r="J25" s="62" t="s">
        <v>60</v>
      </c>
      <c r="K25" s="55">
        <f t="shared" ref="K25:P25" si="2">SUM(K26:K30)</f>
        <v>0</v>
      </c>
      <c r="L25" s="55">
        <f t="shared" si="2"/>
        <v>0</v>
      </c>
      <c r="M25" s="55">
        <f t="shared" si="2"/>
        <v>0</v>
      </c>
      <c r="N25" s="55">
        <f t="shared" si="2"/>
        <v>0</v>
      </c>
      <c r="O25" s="55">
        <f t="shared" si="2"/>
        <v>0</v>
      </c>
      <c r="P25" s="55">
        <f t="shared" si="2"/>
        <v>0</v>
      </c>
      <c r="Q25" s="62" t="s">
        <v>60</v>
      </c>
      <c r="R25" s="55">
        <v>0</v>
      </c>
      <c r="S25" s="55">
        <v>0</v>
      </c>
      <c r="T25" s="56">
        <f>O25-R25</f>
        <v>0</v>
      </c>
    </row>
    <row r="26" spans="1:20">
      <c r="A26" s="75"/>
      <c r="B26" s="75"/>
      <c r="C26" s="77" t="s">
        <v>26</v>
      </c>
      <c r="D26" s="44" t="s">
        <v>28</v>
      </c>
      <c r="E26" s="45"/>
      <c r="F26" s="46">
        <v>5.7135999999999999E-2</v>
      </c>
      <c r="G26" s="47"/>
      <c r="H26" s="47">
        <f>E26*F26</f>
        <v>0</v>
      </c>
      <c r="I26" s="48"/>
      <c r="J26" s="48"/>
      <c r="K26" s="48">
        <f>G26*I26</f>
        <v>0</v>
      </c>
      <c r="L26" s="48">
        <f>H26*I26</f>
        <v>0</v>
      </c>
      <c r="M26" s="48">
        <f>G26*J26</f>
        <v>0</v>
      </c>
      <c r="N26" s="48">
        <f>H26*J26</f>
        <v>0</v>
      </c>
      <c r="O26" s="48">
        <f>K26-M26</f>
        <v>0</v>
      </c>
      <c r="P26" s="48">
        <f>L26-N26</f>
        <v>0</v>
      </c>
      <c r="Q26" s="27" t="s">
        <v>60</v>
      </c>
      <c r="R26" s="27" t="s">
        <v>60</v>
      </c>
      <c r="S26" s="27" t="s">
        <v>60</v>
      </c>
      <c r="T26" s="27" t="s">
        <v>60</v>
      </c>
    </row>
    <row r="27" spans="1:20">
      <c r="A27" s="75"/>
      <c r="B27" s="75"/>
      <c r="C27" s="77"/>
      <c r="D27" s="49" t="s">
        <v>29</v>
      </c>
      <c r="E27" s="50"/>
      <c r="F27" s="51">
        <v>5.6494000000000003E-2</v>
      </c>
      <c r="G27" s="47"/>
      <c r="H27" s="47">
        <f>E27*F27</f>
        <v>0</v>
      </c>
      <c r="I27" s="48"/>
      <c r="J27" s="48"/>
      <c r="K27" s="48">
        <f>G27*I27</f>
        <v>0</v>
      </c>
      <c r="L27" s="48">
        <f>H27*I27</f>
        <v>0</v>
      </c>
      <c r="M27" s="48">
        <f>G27*J27</f>
        <v>0</v>
      </c>
      <c r="N27" s="48">
        <f>H27*J27</f>
        <v>0</v>
      </c>
      <c r="O27" s="48">
        <f>K27-M27</f>
        <v>0</v>
      </c>
      <c r="P27" s="48">
        <f>L27-N27</f>
        <v>0</v>
      </c>
      <c r="Q27" s="27" t="s">
        <v>60</v>
      </c>
      <c r="R27" s="27" t="s">
        <v>60</v>
      </c>
      <c r="S27" s="27" t="s">
        <v>60</v>
      </c>
      <c r="T27" s="27" t="s">
        <v>60</v>
      </c>
    </row>
    <row r="28" spans="1:20">
      <c r="A28" s="75"/>
      <c r="B28" s="75"/>
      <c r="C28" s="77"/>
      <c r="D28" s="49" t="s">
        <v>30</v>
      </c>
      <c r="E28" s="50"/>
      <c r="F28" s="51">
        <v>3.4065999999999999E-2</v>
      </c>
      <c r="G28" s="47"/>
      <c r="H28" s="47">
        <f>E28*F28</f>
        <v>0</v>
      </c>
      <c r="I28" s="48"/>
      <c r="J28" s="48"/>
      <c r="K28" s="48">
        <f>G28*I28</f>
        <v>0</v>
      </c>
      <c r="L28" s="48">
        <f>H28*I28</f>
        <v>0</v>
      </c>
      <c r="M28" s="48">
        <f>G28*J28</f>
        <v>0</v>
      </c>
      <c r="N28" s="48">
        <f>H28*J28</f>
        <v>0</v>
      </c>
      <c r="O28" s="48">
        <f t="shared" ref="O28:P30" si="3">K28-M28</f>
        <v>0</v>
      </c>
      <c r="P28" s="48">
        <f t="shared" si="3"/>
        <v>0</v>
      </c>
      <c r="Q28" s="27" t="s">
        <v>60</v>
      </c>
      <c r="R28" s="27" t="s">
        <v>60</v>
      </c>
      <c r="S28" s="27" t="s">
        <v>60</v>
      </c>
      <c r="T28" s="27" t="s">
        <v>60</v>
      </c>
    </row>
    <row r="29" spans="1:20">
      <c r="A29" s="75"/>
      <c r="B29" s="75"/>
      <c r="C29" s="78"/>
      <c r="D29" s="49" t="s">
        <v>31</v>
      </c>
      <c r="E29" s="50"/>
      <c r="F29" s="51">
        <v>2.9794999999999999E-2</v>
      </c>
      <c r="G29" s="47"/>
      <c r="H29" s="47">
        <f>E29*F29</f>
        <v>0</v>
      </c>
      <c r="I29" s="48"/>
      <c r="J29" s="48"/>
      <c r="K29" s="48">
        <f>G29*I29</f>
        <v>0</v>
      </c>
      <c r="L29" s="48">
        <f>H29*I29</f>
        <v>0</v>
      </c>
      <c r="M29" s="48">
        <f>G29*J29</f>
        <v>0</v>
      </c>
      <c r="N29" s="48">
        <f>H29*J29</f>
        <v>0</v>
      </c>
      <c r="O29" s="48">
        <f t="shared" si="3"/>
        <v>0</v>
      </c>
      <c r="P29" s="48">
        <f t="shared" si="3"/>
        <v>0</v>
      </c>
      <c r="Q29" s="27" t="s">
        <v>60</v>
      </c>
      <c r="R29" s="27" t="s">
        <v>60</v>
      </c>
      <c r="S29" s="27" t="s">
        <v>60</v>
      </c>
      <c r="T29" s="27" t="s">
        <v>60</v>
      </c>
    </row>
    <row r="30" spans="1:20">
      <c r="A30" s="76"/>
      <c r="B30" s="76"/>
      <c r="C30" s="79" t="s">
        <v>27</v>
      </c>
      <c r="D30" s="80"/>
      <c r="E30" s="50"/>
      <c r="F30" s="51"/>
      <c r="G30" s="47"/>
      <c r="H30" s="47">
        <v>0</v>
      </c>
      <c r="I30" s="48"/>
      <c r="J30" s="48"/>
      <c r="K30" s="48">
        <f>G30*I30</f>
        <v>0</v>
      </c>
      <c r="L30" s="48">
        <f>H30*I30</f>
        <v>0</v>
      </c>
      <c r="M30" s="48">
        <f>G30*J30</f>
        <v>0</v>
      </c>
      <c r="N30" s="48">
        <f>H30*J30</f>
        <v>0</v>
      </c>
      <c r="O30" s="48">
        <f t="shared" si="3"/>
        <v>0</v>
      </c>
      <c r="P30" s="48">
        <f t="shared" si="3"/>
        <v>0</v>
      </c>
      <c r="Q30" s="27" t="s">
        <v>60</v>
      </c>
      <c r="R30" s="27" t="s">
        <v>60</v>
      </c>
      <c r="S30" s="27" t="s">
        <v>60</v>
      </c>
      <c r="T30" s="27" t="s">
        <v>60</v>
      </c>
    </row>
    <row r="31" spans="1:20" ht="27" customHeight="1">
      <c r="A31" s="70" t="s">
        <v>70</v>
      </c>
      <c r="B31" s="70"/>
      <c r="C31" s="70"/>
      <c r="D31" s="70"/>
      <c r="E31" s="70"/>
      <c r="F31" s="70"/>
      <c r="G31" s="70"/>
      <c r="H31" s="70"/>
      <c r="I31" s="70"/>
      <c r="J31" s="70"/>
      <c r="K31" s="70"/>
      <c r="L31" s="70"/>
      <c r="M31" s="70"/>
      <c r="N31" s="70"/>
      <c r="O31" s="70"/>
      <c r="P31" s="70"/>
      <c r="Q31" s="70"/>
    </row>
    <row r="32" spans="1:20" ht="18.75" customHeight="1">
      <c r="A32" s="71" t="s">
        <v>74</v>
      </c>
      <c r="B32" s="66"/>
      <c r="C32" s="66"/>
      <c r="D32" s="66"/>
      <c r="E32" s="66"/>
      <c r="F32" s="66"/>
      <c r="G32" s="66"/>
      <c r="H32" s="66"/>
      <c r="I32" s="66"/>
      <c r="J32" s="66"/>
      <c r="K32" s="66"/>
      <c r="L32" s="66"/>
      <c r="M32" s="66"/>
      <c r="N32" s="66"/>
      <c r="O32" s="66"/>
      <c r="P32" s="66"/>
      <c r="Q32" s="66"/>
    </row>
    <row r="33" spans="1:20" ht="20.25" customHeight="1">
      <c r="A33" s="66" t="s">
        <v>48</v>
      </c>
      <c r="B33" s="66"/>
      <c r="C33" s="66"/>
      <c r="D33" s="66"/>
      <c r="E33" s="66"/>
      <c r="F33" s="66"/>
      <c r="G33" s="66"/>
      <c r="H33" s="66"/>
      <c r="I33" s="66"/>
      <c r="K33" s="57"/>
    </row>
    <row r="34" spans="1:20" ht="27" customHeight="1">
      <c r="A34" s="69" t="s">
        <v>72</v>
      </c>
      <c r="B34" s="69"/>
      <c r="C34" s="69"/>
      <c r="D34" s="69"/>
      <c r="E34" s="69"/>
      <c r="F34" s="69"/>
      <c r="G34" s="10"/>
      <c r="H34" s="10"/>
      <c r="I34" s="10"/>
    </row>
    <row r="35" spans="1:20">
      <c r="A35" s="10"/>
      <c r="B35" s="10"/>
      <c r="C35" s="10"/>
      <c r="D35" s="10"/>
      <c r="E35" s="10"/>
      <c r="F35" s="10"/>
      <c r="G35" s="10"/>
      <c r="H35" s="10"/>
      <c r="I35" s="10"/>
    </row>
    <row r="36" spans="1:20" ht="15.75">
      <c r="A36" s="67" t="s">
        <v>22</v>
      </c>
      <c r="B36" s="67"/>
      <c r="C36" s="25"/>
      <c r="D36" s="68"/>
      <c r="E36" s="68"/>
      <c r="F36" s="68"/>
      <c r="G36" s="25"/>
      <c r="H36" s="25"/>
      <c r="I36" s="63"/>
      <c r="J36" s="63"/>
      <c r="L36" s="16"/>
      <c r="O36" s="7"/>
    </row>
    <row r="37" spans="1:20">
      <c r="A37" s="11"/>
      <c r="B37" s="11"/>
      <c r="C37" s="11"/>
      <c r="D37" s="64" t="s">
        <v>12</v>
      </c>
      <c r="E37" s="64"/>
      <c r="F37" s="64"/>
      <c r="G37" s="11"/>
      <c r="H37" s="15"/>
      <c r="I37" s="64" t="s">
        <v>13</v>
      </c>
      <c r="J37" s="64"/>
      <c r="L37" s="16"/>
      <c r="O37" s="7"/>
    </row>
    <row r="38" spans="1:20">
      <c r="A38" s="11"/>
      <c r="B38" s="11"/>
      <c r="C38" s="11"/>
      <c r="D38" s="11"/>
      <c r="E38" s="11"/>
      <c r="F38" s="11"/>
      <c r="G38" s="11"/>
      <c r="H38" s="15"/>
      <c r="I38" s="15"/>
      <c r="J38" s="15"/>
      <c r="K38" s="15"/>
      <c r="L38" s="16"/>
      <c r="M38" s="10"/>
      <c r="N38" s="10"/>
      <c r="O38" s="7"/>
      <c r="T38" s="58"/>
    </row>
    <row r="39" spans="1:20" ht="15.75">
      <c r="A39" s="23" t="s">
        <v>6</v>
      </c>
      <c r="B39" s="23"/>
      <c r="C39" s="23"/>
      <c r="D39" s="24"/>
      <c r="E39" s="24"/>
      <c r="F39" s="16"/>
      <c r="G39" s="63"/>
      <c r="H39" s="63"/>
      <c r="L39" s="16"/>
      <c r="M39" s="16"/>
      <c r="N39" s="16"/>
    </row>
    <row r="40" spans="1:20">
      <c r="A40" s="16"/>
      <c r="B40" s="16"/>
      <c r="C40" s="16"/>
      <c r="D40" s="64" t="s">
        <v>12</v>
      </c>
      <c r="E40" s="64"/>
      <c r="F40" s="16"/>
      <c r="G40" s="64" t="s">
        <v>13</v>
      </c>
      <c r="H40" s="64"/>
      <c r="L40" s="16"/>
      <c r="M40" s="16"/>
      <c r="N40" s="16"/>
    </row>
    <row r="41" spans="1:20">
      <c r="A41" s="16"/>
      <c r="B41" s="16"/>
      <c r="C41" s="16"/>
      <c r="D41" s="16"/>
      <c r="E41" s="16"/>
      <c r="F41" s="16"/>
      <c r="G41" s="16"/>
      <c r="H41" s="16"/>
      <c r="I41" s="16"/>
      <c r="J41" s="16"/>
      <c r="K41" s="16"/>
      <c r="L41" s="16"/>
      <c r="M41" s="16"/>
      <c r="N41" s="16"/>
    </row>
    <row r="42" spans="1:20">
      <c r="A42" s="16" t="s">
        <v>15</v>
      </c>
      <c r="B42" s="59"/>
      <c r="C42" s="16"/>
      <c r="D42" s="16"/>
      <c r="E42" s="16"/>
      <c r="F42" s="65"/>
      <c r="G42" s="65"/>
      <c r="H42" s="16"/>
      <c r="I42" s="16"/>
      <c r="J42" s="16"/>
      <c r="K42" s="16"/>
      <c r="L42" s="16"/>
      <c r="M42" s="16"/>
      <c r="N42" s="16"/>
    </row>
    <row r="43" spans="1:20">
      <c r="A43" s="16" t="s">
        <v>16</v>
      </c>
      <c r="B43" s="16"/>
      <c r="C43" s="16"/>
      <c r="D43" s="16"/>
      <c r="E43" s="16"/>
      <c r="F43" s="65"/>
      <c r="G43" s="65"/>
      <c r="H43" s="16"/>
      <c r="I43" s="16"/>
      <c r="J43" s="16"/>
      <c r="K43" s="16"/>
      <c r="L43" s="16"/>
      <c r="M43" s="16"/>
      <c r="N43" s="16"/>
    </row>
    <row r="44" spans="1:20">
      <c r="A44" s="65" t="s">
        <v>62</v>
      </c>
      <c r="B44" s="65"/>
      <c r="C44" s="65"/>
      <c r="D44" s="65"/>
      <c r="E44" s="65"/>
      <c r="F44" s="65"/>
      <c r="G44" s="65"/>
      <c r="H44" s="16"/>
      <c r="I44" s="16"/>
      <c r="J44" s="16"/>
      <c r="K44" s="16"/>
      <c r="L44" s="16"/>
      <c r="M44" s="16"/>
      <c r="N44" s="16"/>
    </row>
  </sheetData>
  <mergeCells count="47">
    <mergeCell ref="B12:E12"/>
    <mergeCell ref="P5:T5"/>
    <mergeCell ref="P6:T6"/>
    <mergeCell ref="A8:T8"/>
    <mergeCell ref="A9:T9"/>
    <mergeCell ref="J10:L10"/>
    <mergeCell ref="J11:L11"/>
    <mergeCell ref="K13:N13"/>
    <mergeCell ref="O13:P14"/>
    <mergeCell ref="Q13:Q15"/>
    <mergeCell ref="R13:S14"/>
    <mergeCell ref="A13:A15"/>
    <mergeCell ref="B13:B15"/>
    <mergeCell ref="C13:C15"/>
    <mergeCell ref="D13:D15"/>
    <mergeCell ref="E13:E15"/>
    <mergeCell ref="F13:F15"/>
    <mergeCell ref="T13:T15"/>
    <mergeCell ref="K14:L14"/>
    <mergeCell ref="M14:N14"/>
    <mergeCell ref="A19:D19"/>
    <mergeCell ref="A20:A24"/>
    <mergeCell ref="B20:B24"/>
    <mergeCell ref="C20:C23"/>
    <mergeCell ref="C24:D24"/>
    <mergeCell ref="G13:H14"/>
    <mergeCell ref="I13:J14"/>
    <mergeCell ref="A31:Q31"/>
    <mergeCell ref="A32:Q32"/>
    <mergeCell ref="A25:D25"/>
    <mergeCell ref="A26:A30"/>
    <mergeCell ref="B26:B30"/>
    <mergeCell ref="C26:C29"/>
    <mergeCell ref="C30:D30"/>
    <mergeCell ref="A33:I33"/>
    <mergeCell ref="A36:B36"/>
    <mergeCell ref="D36:F36"/>
    <mergeCell ref="I36:J36"/>
    <mergeCell ref="D37:F37"/>
    <mergeCell ref="I37:J37"/>
    <mergeCell ref="A34:F34"/>
    <mergeCell ref="G39:H39"/>
    <mergeCell ref="D40:E40"/>
    <mergeCell ref="G40:H40"/>
    <mergeCell ref="F42:G42"/>
    <mergeCell ref="F43:G43"/>
    <mergeCell ref="A44:G44"/>
  </mergeCells>
  <pageMargins left="0.15748031496062992" right="0.23622047244094491" top="0.74803149606299213" bottom="0.74803149606299213" header="0.31496062992125984" footer="0.31496062992125984"/>
  <pageSetup paperSize="9" scale="46"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5:T37"/>
  <sheetViews>
    <sheetView zoomScale="85" zoomScaleNormal="85" workbookViewId="0">
      <selection activeCell="K7" sqref="K7"/>
    </sheetView>
  </sheetViews>
  <sheetFormatPr defaultRowHeight="12.75"/>
  <cols>
    <col min="1" max="1" width="20.28515625" customWidth="1"/>
    <col min="2" max="2" width="12" customWidth="1"/>
    <col min="3" max="4" width="10" bestFit="1" customWidth="1"/>
    <col min="5" max="5" width="12.85546875" customWidth="1"/>
    <col min="6" max="6" width="11.140625" customWidth="1"/>
    <col min="7" max="7" width="11.7109375" customWidth="1"/>
    <col min="8" max="8" width="10.5703125" bestFit="1" customWidth="1"/>
    <col min="9" max="9" width="11.85546875" bestFit="1" customWidth="1"/>
    <col min="10" max="10" width="10.5703125" bestFit="1" customWidth="1"/>
    <col min="11" max="11" width="10.140625" customWidth="1"/>
    <col min="12" max="12" width="11" customWidth="1"/>
    <col min="13" max="13" width="12.42578125" customWidth="1"/>
    <col min="14" max="14" width="9.28515625" bestFit="1" customWidth="1"/>
    <col min="15" max="15" width="10.42578125" bestFit="1" customWidth="1"/>
    <col min="16" max="16" width="14.7109375" customWidth="1"/>
  </cols>
  <sheetData>
    <row r="5" spans="1:20" ht="12.75" customHeight="1">
      <c r="L5" s="93" t="s">
        <v>20</v>
      </c>
      <c r="M5" s="93"/>
      <c r="N5" s="93"/>
      <c r="O5" s="93"/>
      <c r="P5" s="93"/>
    </row>
    <row r="6" spans="1:20" ht="82.5" customHeight="1">
      <c r="K6" s="93" t="s">
        <v>76</v>
      </c>
      <c r="L6" s="93"/>
      <c r="M6" s="93"/>
      <c r="N6" s="93"/>
      <c r="O6" s="93"/>
      <c r="P6" s="93"/>
    </row>
    <row r="7" spans="1:20" ht="18.75">
      <c r="A7" s="1"/>
    </row>
    <row r="8" spans="1:20" ht="18.75">
      <c r="A8" s="3"/>
    </row>
    <row r="9" spans="1:20" ht="26.25" customHeight="1">
      <c r="A9" s="94" t="s">
        <v>21</v>
      </c>
      <c r="B9" s="94"/>
      <c r="C9" s="94"/>
      <c r="D9" s="94"/>
      <c r="E9" s="94"/>
      <c r="F9" s="94"/>
      <c r="G9" s="94"/>
      <c r="H9" s="94"/>
      <c r="I9" s="94"/>
      <c r="J9" s="94"/>
      <c r="K9" s="94"/>
      <c r="L9" s="94"/>
      <c r="M9" s="94"/>
      <c r="N9" s="94"/>
      <c r="O9" s="94"/>
      <c r="P9" s="94"/>
    </row>
    <row r="10" spans="1:20" ht="42" customHeight="1">
      <c r="A10" s="95" t="s">
        <v>73</v>
      </c>
      <c r="B10" s="95"/>
      <c r="C10" s="95"/>
      <c r="D10" s="95"/>
      <c r="E10" s="95"/>
      <c r="F10" s="95"/>
      <c r="G10" s="95"/>
      <c r="H10" s="95"/>
      <c r="I10" s="95"/>
      <c r="J10" s="95"/>
      <c r="K10" s="95"/>
      <c r="L10" s="95"/>
      <c r="M10" s="95"/>
      <c r="N10" s="95"/>
      <c r="O10" s="95"/>
      <c r="P10" s="95"/>
      <c r="Q10" s="95"/>
      <c r="R10" s="95"/>
      <c r="S10" s="95"/>
      <c r="T10" s="95"/>
    </row>
    <row r="11" spans="1:20" ht="15.75">
      <c r="A11" s="4"/>
      <c r="B11" s="4"/>
      <c r="C11" s="4"/>
      <c r="D11" s="4"/>
      <c r="E11" s="4"/>
      <c r="F11" s="4" t="s">
        <v>4</v>
      </c>
      <c r="G11" s="101" t="s">
        <v>49</v>
      </c>
      <c r="H11" s="101"/>
      <c r="I11" s="4" t="s">
        <v>41</v>
      </c>
      <c r="J11" s="18"/>
      <c r="K11" s="16"/>
      <c r="L11" s="16"/>
      <c r="M11" s="16"/>
      <c r="N11" s="16"/>
      <c r="O11" s="16"/>
      <c r="P11" s="16"/>
    </row>
    <row r="12" spans="1:20">
      <c r="A12" s="16"/>
      <c r="B12" s="16"/>
      <c r="C12" s="16"/>
      <c r="D12" s="16"/>
      <c r="E12" s="16"/>
      <c r="F12" s="16"/>
      <c r="G12" s="64" t="s">
        <v>5</v>
      </c>
      <c r="H12" s="64"/>
      <c r="I12" s="16"/>
      <c r="J12" s="16"/>
      <c r="K12" s="16"/>
      <c r="L12" s="16"/>
      <c r="M12" s="16"/>
      <c r="N12" s="16"/>
      <c r="O12" s="16"/>
      <c r="P12" s="16"/>
    </row>
    <row r="13" spans="1:20" ht="15.75">
      <c r="A13" s="4"/>
      <c r="B13" s="4"/>
      <c r="C13" s="4"/>
      <c r="D13" s="4"/>
      <c r="E13" s="8"/>
      <c r="F13" s="6"/>
      <c r="G13" s="6"/>
      <c r="H13" s="15"/>
      <c r="I13" s="15"/>
      <c r="J13" s="15"/>
      <c r="K13" s="16"/>
      <c r="L13" s="16"/>
      <c r="M13" s="16"/>
      <c r="N13" s="16"/>
      <c r="O13" s="16"/>
      <c r="P13" s="16"/>
    </row>
    <row r="14" spans="1:20" ht="18.75">
      <c r="A14" s="5"/>
      <c r="B14" s="98" t="s">
        <v>67</v>
      </c>
      <c r="C14" s="99"/>
      <c r="D14" s="99"/>
      <c r="E14" s="99"/>
      <c r="F14" s="100"/>
    </row>
    <row r="15" spans="1:20" ht="51.75" customHeight="1">
      <c r="A15" s="81" t="s">
        <v>18</v>
      </c>
      <c r="B15" s="87" t="s">
        <v>69</v>
      </c>
      <c r="C15" s="81" t="s">
        <v>50</v>
      </c>
      <c r="D15" s="81"/>
      <c r="E15" s="81" t="s">
        <v>43</v>
      </c>
      <c r="F15" s="81"/>
      <c r="G15" s="81" t="s">
        <v>51</v>
      </c>
      <c r="H15" s="81"/>
      <c r="I15" s="81"/>
      <c r="J15" s="81"/>
      <c r="K15" s="81" t="s">
        <v>0</v>
      </c>
      <c r="L15" s="81"/>
      <c r="M15" s="82" t="s">
        <v>68</v>
      </c>
      <c r="N15" s="81" t="s">
        <v>11</v>
      </c>
      <c r="O15" s="81"/>
      <c r="P15" s="81" t="s">
        <v>42</v>
      </c>
    </row>
    <row r="16" spans="1:20">
      <c r="A16" s="81"/>
      <c r="B16" s="88"/>
      <c r="C16" s="86"/>
      <c r="D16" s="86"/>
      <c r="E16" s="86"/>
      <c r="F16" s="86"/>
      <c r="G16" s="82" t="s">
        <v>1</v>
      </c>
      <c r="H16" s="82"/>
      <c r="I16" s="82" t="s">
        <v>2</v>
      </c>
      <c r="J16" s="82"/>
      <c r="K16" s="86"/>
      <c r="L16" s="86"/>
      <c r="M16" s="82"/>
      <c r="N16" s="86"/>
      <c r="O16" s="86"/>
      <c r="P16" s="81"/>
    </row>
    <row r="17" spans="1:17" ht="54.75" customHeight="1">
      <c r="A17" s="81"/>
      <c r="B17" s="89"/>
      <c r="C17" s="12" t="s">
        <v>8</v>
      </c>
      <c r="D17" s="12" t="s">
        <v>9</v>
      </c>
      <c r="E17" s="12" t="s">
        <v>39</v>
      </c>
      <c r="F17" s="12" t="s">
        <v>40</v>
      </c>
      <c r="G17" s="12" t="s">
        <v>8</v>
      </c>
      <c r="H17" s="12" t="s">
        <v>9</v>
      </c>
      <c r="I17" s="12" t="s">
        <v>8</v>
      </c>
      <c r="J17" s="12" t="s">
        <v>9</v>
      </c>
      <c r="K17" s="12" t="s">
        <v>8</v>
      </c>
      <c r="L17" s="12" t="s">
        <v>9</v>
      </c>
      <c r="M17" s="82"/>
      <c r="N17" s="12" t="s">
        <v>8</v>
      </c>
      <c r="O17" s="12" t="s">
        <v>9</v>
      </c>
      <c r="P17" s="81"/>
    </row>
    <row r="18" spans="1:17">
      <c r="A18" s="12">
        <v>1</v>
      </c>
      <c r="B18" s="12">
        <v>2</v>
      </c>
      <c r="C18" s="12">
        <v>3</v>
      </c>
      <c r="D18" s="12">
        <v>4</v>
      </c>
      <c r="E18" s="12">
        <v>5</v>
      </c>
      <c r="F18" s="12">
        <v>6</v>
      </c>
      <c r="G18" s="12" t="s">
        <v>52</v>
      </c>
      <c r="H18" s="12" t="s">
        <v>53</v>
      </c>
      <c r="I18" s="12" t="s">
        <v>54</v>
      </c>
      <c r="J18" s="12" t="s">
        <v>55</v>
      </c>
      <c r="K18" s="12" t="s">
        <v>56</v>
      </c>
      <c r="L18" s="12" t="s">
        <v>3</v>
      </c>
      <c r="M18" s="12">
        <v>13</v>
      </c>
      <c r="N18" s="12">
        <v>14</v>
      </c>
      <c r="O18" s="12">
        <v>15</v>
      </c>
      <c r="P18" s="12" t="s">
        <v>57</v>
      </c>
    </row>
    <row r="19" spans="1:17" ht="42.75" customHeight="1">
      <c r="A19" s="17" t="s">
        <v>75</v>
      </c>
      <c r="B19" s="13"/>
      <c r="C19" s="13"/>
      <c r="D19" s="13"/>
      <c r="E19" s="13"/>
      <c r="F19" s="13"/>
      <c r="G19" s="13">
        <f>C19*E19</f>
        <v>0</v>
      </c>
      <c r="H19" s="13">
        <f>D19*E19</f>
        <v>0</v>
      </c>
      <c r="I19" s="13">
        <f>C19*F19</f>
        <v>0</v>
      </c>
      <c r="J19" s="13">
        <f>D19*F19</f>
        <v>0</v>
      </c>
      <c r="K19" s="13">
        <f t="shared" ref="K19:L22" si="0">G19-I19</f>
        <v>0</v>
      </c>
      <c r="L19" s="13">
        <f t="shared" si="0"/>
        <v>0</v>
      </c>
      <c r="M19" s="13"/>
      <c r="N19" s="13"/>
      <c r="O19" s="14"/>
      <c r="P19" s="14">
        <f>K19-N19</f>
        <v>0</v>
      </c>
    </row>
    <row r="20" spans="1:17" ht="26.25" customHeight="1">
      <c r="A20" s="17"/>
      <c r="B20" s="13"/>
      <c r="C20" s="13"/>
      <c r="D20" s="13"/>
      <c r="E20" s="13"/>
      <c r="F20" s="13"/>
      <c r="G20" s="13">
        <f>C20*E20</f>
        <v>0</v>
      </c>
      <c r="H20" s="13">
        <f>D20*E20</f>
        <v>0</v>
      </c>
      <c r="I20" s="13">
        <f>C20*F20</f>
        <v>0</v>
      </c>
      <c r="J20" s="13">
        <f>D20*F20</f>
        <v>0</v>
      </c>
      <c r="K20" s="13">
        <f t="shared" si="0"/>
        <v>0</v>
      </c>
      <c r="L20" s="13">
        <f t="shared" si="0"/>
        <v>0</v>
      </c>
      <c r="M20" s="13"/>
      <c r="N20" s="13"/>
      <c r="O20" s="14"/>
      <c r="P20" s="14">
        <f>K20-N20</f>
        <v>0</v>
      </c>
    </row>
    <row r="21" spans="1:17" ht="26.25" customHeight="1">
      <c r="A21" s="17"/>
      <c r="B21" s="13"/>
      <c r="C21" s="13"/>
      <c r="D21" s="13"/>
      <c r="E21" s="13"/>
      <c r="F21" s="13"/>
      <c r="G21" s="13">
        <f>C21*E21</f>
        <v>0</v>
      </c>
      <c r="H21" s="13">
        <f>D21*E21</f>
        <v>0</v>
      </c>
      <c r="I21" s="13">
        <f>C21*F21</f>
        <v>0</v>
      </c>
      <c r="J21" s="13">
        <f>D21*F21</f>
        <v>0</v>
      </c>
      <c r="K21" s="13">
        <f t="shared" si="0"/>
        <v>0</v>
      </c>
      <c r="L21" s="13">
        <f t="shared" si="0"/>
        <v>0</v>
      </c>
      <c r="M21" s="13"/>
      <c r="N21" s="13"/>
      <c r="O21" s="14"/>
      <c r="P21" s="14">
        <f>K21-N21</f>
        <v>0</v>
      </c>
    </row>
    <row r="22" spans="1:17" ht="12.75" customHeight="1">
      <c r="A22" s="19" t="s">
        <v>17</v>
      </c>
      <c r="B22" s="20"/>
      <c r="C22" s="28"/>
      <c r="D22" s="28"/>
      <c r="E22" s="21"/>
      <c r="F22" s="21"/>
      <c r="G22" s="22">
        <f>C22*E22</f>
        <v>0</v>
      </c>
      <c r="H22" s="22">
        <f>D22*E22</f>
        <v>0</v>
      </c>
      <c r="I22" s="22">
        <f>C22*F22</f>
        <v>0</v>
      </c>
      <c r="J22" s="22">
        <f>D22*F22</f>
        <v>0</v>
      </c>
      <c r="K22" s="22">
        <f t="shared" si="0"/>
        <v>0</v>
      </c>
      <c r="L22" s="22">
        <f t="shared" si="0"/>
        <v>0</v>
      </c>
      <c r="M22" s="22">
        <f>I22-K22</f>
        <v>0</v>
      </c>
      <c r="N22" s="22">
        <f>J22-L22</f>
        <v>0</v>
      </c>
      <c r="O22" s="22">
        <f>K22-M22</f>
        <v>0</v>
      </c>
      <c r="P22" s="29">
        <f>K22-N22</f>
        <v>0</v>
      </c>
    </row>
    <row r="23" spans="1:17" ht="13.5" customHeight="1">
      <c r="A23" s="66"/>
      <c r="B23" s="66"/>
      <c r="C23" s="66"/>
      <c r="D23" s="66"/>
      <c r="E23" s="66"/>
      <c r="P23" s="9"/>
    </row>
    <row r="24" spans="1:17" ht="27" customHeight="1">
      <c r="A24" s="70" t="s">
        <v>70</v>
      </c>
      <c r="B24" s="70"/>
      <c r="C24" s="70"/>
      <c r="D24" s="70"/>
      <c r="E24" s="70"/>
      <c r="F24" s="70"/>
      <c r="G24" s="70"/>
      <c r="H24" s="70"/>
      <c r="I24" s="70"/>
      <c r="J24" s="70"/>
      <c r="K24" s="70"/>
      <c r="L24" s="70"/>
      <c r="M24" s="70"/>
      <c r="N24" s="70"/>
      <c r="O24" s="70"/>
      <c r="P24" s="70"/>
      <c r="Q24" s="70"/>
    </row>
    <row r="25" spans="1:17" ht="14.25" customHeight="1">
      <c r="A25" s="71" t="s">
        <v>74</v>
      </c>
      <c r="B25" s="66"/>
      <c r="C25" s="66"/>
      <c r="D25" s="66"/>
      <c r="E25" s="66"/>
      <c r="F25" s="66"/>
      <c r="G25" s="66"/>
      <c r="H25" s="66"/>
      <c r="I25" s="66"/>
      <c r="J25" s="66"/>
      <c r="K25" s="66"/>
      <c r="L25" s="66"/>
      <c r="M25" s="66"/>
      <c r="N25" s="66"/>
      <c r="O25" s="66"/>
      <c r="P25" s="66"/>
      <c r="Q25" s="66"/>
    </row>
    <row r="26" spans="1:17" ht="21.75" customHeight="1">
      <c r="A26" s="66" t="s">
        <v>47</v>
      </c>
      <c r="B26" s="66"/>
      <c r="C26" s="66"/>
      <c r="D26" s="66"/>
      <c r="E26" s="66"/>
      <c r="F26" s="66"/>
      <c r="G26" s="66"/>
      <c r="H26" s="66"/>
      <c r="I26" s="66"/>
      <c r="J26" s="66"/>
      <c r="K26" s="66"/>
      <c r="L26" s="66"/>
      <c r="M26" s="66"/>
      <c r="N26" s="66"/>
      <c r="O26" s="66"/>
      <c r="P26" s="66"/>
    </row>
    <row r="27" spans="1:17">
      <c r="A27" s="10"/>
      <c r="B27" s="10"/>
      <c r="C27" s="10"/>
      <c r="D27" s="10"/>
      <c r="E27" s="10"/>
    </row>
    <row r="28" spans="1:17" ht="50.25" customHeight="1">
      <c r="A28" s="67" t="s">
        <v>22</v>
      </c>
      <c r="B28" s="67"/>
      <c r="C28" s="67"/>
      <c r="D28" s="67"/>
      <c r="E28" s="68"/>
      <c r="F28" s="68"/>
      <c r="G28" s="68"/>
      <c r="H28" s="16"/>
      <c r="I28" s="63"/>
      <c r="J28" s="63"/>
      <c r="K28" s="7"/>
    </row>
    <row r="29" spans="1:17">
      <c r="A29" s="11"/>
      <c r="B29" s="11"/>
      <c r="C29" s="11"/>
      <c r="D29" s="15"/>
      <c r="E29" s="64" t="s">
        <v>12</v>
      </c>
      <c r="F29" s="64"/>
      <c r="G29" s="64"/>
      <c r="H29" s="16"/>
      <c r="I29" s="64" t="s">
        <v>13</v>
      </c>
      <c r="J29" s="64"/>
      <c r="K29" s="7"/>
    </row>
    <row r="30" spans="1:17">
      <c r="A30" s="11"/>
      <c r="B30" s="11"/>
      <c r="C30" s="11"/>
      <c r="D30" s="15"/>
      <c r="E30" s="15"/>
      <c r="F30" s="15"/>
      <c r="G30" s="15"/>
      <c r="H30" s="16"/>
      <c r="I30" s="10"/>
      <c r="J30" s="10"/>
      <c r="K30" s="7"/>
    </row>
    <row r="31" spans="1:17">
      <c r="A31" s="16"/>
      <c r="B31" s="16"/>
      <c r="C31" s="16"/>
      <c r="D31" s="16"/>
      <c r="E31" s="97"/>
      <c r="F31" s="97"/>
      <c r="G31" s="97"/>
      <c r="H31" s="16"/>
      <c r="I31" s="16"/>
      <c r="J31" s="16"/>
    </row>
    <row r="32" spans="1:17" ht="15.75">
      <c r="A32" s="23" t="s">
        <v>6</v>
      </c>
      <c r="B32" s="16"/>
      <c r="C32" s="68"/>
      <c r="D32" s="68"/>
      <c r="E32" s="16"/>
      <c r="F32" s="63"/>
      <c r="G32" s="63"/>
      <c r="H32" s="16"/>
      <c r="I32" s="16"/>
      <c r="J32" s="16"/>
    </row>
    <row r="33" spans="1:10">
      <c r="A33" s="16"/>
      <c r="B33" s="16"/>
      <c r="C33" s="64" t="s">
        <v>12</v>
      </c>
      <c r="D33" s="64"/>
      <c r="E33" s="16"/>
      <c r="F33" s="64" t="s">
        <v>13</v>
      </c>
      <c r="G33" s="64"/>
      <c r="H33" s="16"/>
      <c r="I33" s="16"/>
      <c r="J33" s="16"/>
    </row>
    <row r="34" spans="1:10">
      <c r="A34" s="16"/>
      <c r="B34" s="16"/>
      <c r="C34" s="16"/>
      <c r="D34" s="16"/>
      <c r="E34" s="16"/>
      <c r="F34" s="16"/>
      <c r="G34" s="16"/>
      <c r="H34" s="16"/>
      <c r="I34" s="16"/>
      <c r="J34" s="16"/>
    </row>
    <row r="35" spans="1:10">
      <c r="A35" s="16" t="s">
        <v>15</v>
      </c>
      <c r="B35" s="65"/>
      <c r="C35" s="65"/>
      <c r="D35" s="16"/>
      <c r="E35" s="16"/>
      <c r="F35" s="16"/>
      <c r="G35" s="16"/>
      <c r="H35" s="16"/>
      <c r="I35" s="16"/>
      <c r="J35" s="16"/>
    </row>
    <row r="36" spans="1:10">
      <c r="A36" s="16" t="s">
        <v>16</v>
      </c>
      <c r="B36" s="65"/>
      <c r="C36" s="65"/>
      <c r="D36" s="16"/>
      <c r="E36" s="16"/>
      <c r="F36" s="16"/>
      <c r="G36" s="16"/>
      <c r="H36" s="16"/>
      <c r="I36" s="16"/>
      <c r="J36" s="16"/>
    </row>
    <row r="37" spans="1:10">
      <c r="A37" s="65" t="s">
        <v>14</v>
      </c>
      <c r="B37" s="65"/>
      <c r="C37" s="65"/>
      <c r="D37" s="16"/>
      <c r="E37" s="16"/>
      <c r="F37" s="16"/>
      <c r="G37" s="16"/>
      <c r="H37" s="16"/>
      <c r="I37" s="16"/>
      <c r="J37" s="16"/>
    </row>
  </sheetData>
  <mergeCells count="35">
    <mergeCell ref="B15:B17"/>
    <mergeCell ref="B14:F14"/>
    <mergeCell ref="A10:T10"/>
    <mergeCell ref="K6:P6"/>
    <mergeCell ref="L5:P5"/>
    <mergeCell ref="A9:P9"/>
    <mergeCell ref="G11:H11"/>
    <mergeCell ref="G12:H12"/>
    <mergeCell ref="A24:Q24"/>
    <mergeCell ref="C15:D16"/>
    <mergeCell ref="E15:F16"/>
    <mergeCell ref="G15:J15"/>
    <mergeCell ref="M15:M17"/>
    <mergeCell ref="N15:O16"/>
    <mergeCell ref="K15:L16"/>
    <mergeCell ref="I16:J16"/>
    <mergeCell ref="P15:P17"/>
    <mergeCell ref="G16:H16"/>
    <mergeCell ref="F33:G33"/>
    <mergeCell ref="A26:P26"/>
    <mergeCell ref="A28:D28"/>
    <mergeCell ref="E28:G28"/>
    <mergeCell ref="I28:J28"/>
    <mergeCell ref="F32:G32"/>
    <mergeCell ref="C33:D33"/>
    <mergeCell ref="A23:E23"/>
    <mergeCell ref="A15:A17"/>
    <mergeCell ref="B35:C35"/>
    <mergeCell ref="B36:C36"/>
    <mergeCell ref="A37:C37"/>
    <mergeCell ref="A25:Q25"/>
    <mergeCell ref="E29:G29"/>
    <mergeCell ref="I29:J29"/>
    <mergeCell ref="E31:G31"/>
    <mergeCell ref="C32:D32"/>
  </mergeCells>
  <pageMargins left="0.24" right="0.19" top="0.31" bottom="0.33" header="0.31496062992125984" footer="0.31496062992125984"/>
  <pageSetup paperSize="9" scale="6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1</vt:lpstr>
      <vt:lpstr>Приложение 2</vt:lpstr>
    </vt:vector>
  </TitlesOfParts>
  <Company>MoBIL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2017-01-10T07:04:02Z</cp:lastPrinted>
  <dcterms:created xsi:type="dcterms:W3CDTF">2010-02-18T06:24:25Z</dcterms:created>
  <dcterms:modified xsi:type="dcterms:W3CDTF">2017-01-17T10:50:10Z</dcterms:modified>
</cp:coreProperties>
</file>